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1700"/>
  </bookViews>
  <sheets>
    <sheet name="Доходы" sheetId="1" r:id="rId1"/>
  </sheets>
  <definedNames>
    <definedName name="_xlnm.Print_Titles" localSheetId="0">Доходы!$10:$12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"/>
  <c r="E35"/>
  <c r="E30"/>
  <c r="E15" l="1"/>
  <c r="E17"/>
  <c r="E18"/>
  <c r="E19"/>
  <c r="E20"/>
  <c r="E21"/>
  <c r="E22"/>
  <c r="E23"/>
  <c r="E24"/>
  <c r="E25"/>
  <c r="E26"/>
  <c r="E27"/>
  <c r="E28"/>
  <c r="E29"/>
  <c r="E31"/>
  <c r="E32"/>
  <c r="E33"/>
  <c r="E34"/>
  <c r="E36"/>
  <c r="E37"/>
  <c r="E38"/>
  <c r="E39"/>
  <c r="E40"/>
  <c r="E41"/>
  <c r="E43"/>
  <c r="E45"/>
  <c r="E46"/>
  <c r="E47"/>
  <c r="E14"/>
  <c r="E13"/>
</calcChain>
</file>

<file path=xl/sharedStrings.xml><?xml version="1.0" encoding="utf-8"?>
<sst xmlns="http://schemas.openxmlformats.org/spreadsheetml/2006/main" count="93" uniqueCount="88">
  <si>
    <t>-</t>
  </si>
  <si>
    <t>000 2 19 60010 05 0000 150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</si>
  <si>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</si>
  <si>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</si>
  <si>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</si>
  <si>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000 2 07 05030 05 0000 150</t>
  </si>
  <si>
    <t xml:space="preserve">  Прочие безвозмездные поступления в бюджеты муниципальных районов</t>
  </si>
  <si>
    <t>000 2 02 49999 05 0000 150</t>
  </si>
  <si>
    <t xml:space="preserve">  Прочие межбюджетные трансферты, передаваемые бюджетам муниципальных районов</t>
  </si>
  <si>
    <t>000 2 02 45303 05 0000 150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</si>
  <si>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</si>
  <si>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000 2 02 45179 05 0000 150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</si>
  <si>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</si>
  <si>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000 2 02 40014 05 0000 150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</si>
  <si>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</si>
  <si>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000 2 02 35120 05 0000 150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</si>
  <si>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</si>
  <si>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000 2 02 35118 05 0000 150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</si>
  <si>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</si>
  <si>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000 2 02 35082 05 0000 150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</si>
  <si>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</si>
  <si>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000 2 02 30024 05 0000 150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</si>
  <si>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</si>
  <si>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000 2 02 29999 05 0000 150</t>
  </si>
  <si>
    <t xml:space="preserve">  Прочие субсидии бюджетам муниципальных районов</t>
  </si>
  <si>
    <t>000 2 02 27576 05 0000 150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</si>
  <si>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</si>
  <si>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000 2 02 25750 05 0000 150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</si>
  <si>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</si>
  <si>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000 2 02 25576 05 0000 150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</si>
  <si>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</si>
  <si>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000 2 02 25527 05 0000 150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</si>
  <si>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</si>
  <si>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000 2 02 25519 05 0000 150</t>
  </si>
  <si>
    <t xml:space="preserve">  Субсидии бюджетам муниципальных районов на поддержку отрасли культуры</t>
  </si>
  <si>
    <t>000 2 02 25467 05 0000 150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</si>
  <si>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</si>
  <si>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000 2 02 25304 05 0000 150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</si>
  <si>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</si>
  <si>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000 2 02 25172 05 0000 150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</si>
  <si>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</si>
  <si>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000 2 02 20216 05 0000 150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</si>
  <si>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</si>
  <si>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000 2 02 20077 05 0000 150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</si>
  <si>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</si>
  <si>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000 2 02 15001 05 0000 150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</si>
  <si>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</si>
  <si>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000 1 16 00000 00 0000 000</t>
  </si>
  <si>
    <t xml:space="preserve">  ШТРАФЫ, САНКЦИИ, ВОЗМЕЩЕНИЕ УЩЕРБА</t>
  </si>
  <si>
    <t>000 1 14 00000 00 0000 000</t>
  </si>
  <si>
    <t xml:space="preserve">  ДОХОДЫ ОТ ПРОДАЖИ МАТЕРИАЛЬНЫХ И НЕМАТЕРИАЛЬНЫХ АКТИВОВ</t>
  </si>
  <si>
    <t>000 1 13 00000 00 0000 000</t>
  </si>
  <si>
    <t xml:space="preserve">  ДОХОДЫ ОТ ОКАЗАНИЯ ПЛАТНЫХ УСЛУГ И КОМПЕНСАЦИИ ЗАТРАТ ГОСУДАРСТВА</t>
  </si>
  <si>
    <t>000 1 12 00000 00 0000 000</t>
  </si>
  <si>
    <t xml:space="preserve">  ПЛАТЕЖИ ПРИ ПОЛЬЗОВАНИИ ПРИРОДНЫМИ РЕСУРСАМИ</t>
  </si>
  <si>
    <t>000 1 11 00000 00 0000 000</t>
  </si>
  <si>
    <t xml:space="preserve">  ДОХОДЫ ОТ ИСПОЛЬЗОВАНИЯ ИМУЩЕСТВА, НАХОДЯЩЕГОСЯ В ГОСУДАРСТВЕННОЙ И МУНИЦИПАЛЬНОЙ СОБСТВЕННОСТИ</t>
  </si>
  <si>
    <t>000 1 08 00000 00 0000 000</t>
  </si>
  <si>
    <t xml:space="preserve">  ГОСУДАРСТВЕННАЯ ПОШЛИНА</t>
  </si>
  <si>
    <t>000 1 06 04000 02 0000 110</t>
  </si>
  <si>
    <t xml:space="preserve">  Транспортный налог</t>
  </si>
  <si>
    <t>000 1 05 04000 02 0000 110</t>
  </si>
  <si>
    <t xml:space="preserve">  Налог, взимаемый в связи с применением патентной системы налогообложения</t>
  </si>
  <si>
    <t>000 1 05 03000 01 0000 110</t>
  </si>
  <si>
    <t xml:space="preserve">  Единый сельскохозяйственный налог</t>
  </si>
  <si>
    <t>000 1 05 02000 02 0000 110</t>
  </si>
  <si>
    <t xml:space="preserve">  Единый налог на вмененный доход для отдельных видов деятельности</t>
  </si>
  <si>
    <t>000 1 05 01000 00 0000 110</t>
  </si>
  <si>
    <t xml:space="preserve">  Налог, взимаемый в связи с применением упрощенной системы налогообложения</t>
  </si>
  <si>
    <t>000 1 01 02000 01 0000 110</t>
  </si>
  <si>
    <t xml:space="preserve">  Налог на доходы физических лиц</t>
  </si>
  <si>
    <t>x</t>
  </si>
  <si>
    <t>Доходы бюджета - всего</t>
  </si>
  <si>
    <t>Исполнено</t>
  </si>
  <si>
    <t>Утвержденные бюджетные назначения</t>
  </si>
  <si>
    <t>Код дохода по бюджетной классификации</t>
  </si>
  <si>
    <t xml:space="preserve"> Наименование показателя</t>
  </si>
  <si>
    <t>Приложение № 1</t>
  </si>
  <si>
    <t xml:space="preserve">к решению  сессии Совета депутатов </t>
  </si>
  <si>
    <t>Маслянинского района Новосибирской области</t>
  </si>
  <si>
    <t>Исполнение доходов бюджета Маслянинского района Новосибирской области</t>
  </si>
  <si>
    <t>тыс.руб.</t>
  </si>
  <si>
    <t>% исполнения</t>
  </si>
  <si>
    <t xml:space="preserve"> Маслянинского района Новосибирской области за 9 месяцев 2023 года"</t>
  </si>
  <si>
    <t>за 9 месяцев 2023 года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</si>
  <si>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</si>
  <si>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>000 2 02 25243 05 0000 150</t>
  </si>
  <si>
    <t>от 20 ноября 2023 г. №  193     "Об исполнении бюджета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</si>
</sst>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"/>
  </numFmts>
  <fonts count="13">
    <font>
      <sz val="11"/>
      <name val="Calibri"/>
      <scheme val="minor"/>
    </font>
    <font>
      <sz val="11"/>
      <color indexed="64"/>
      <name val="Calibri"/>
      <family val="2"/>
      <charset val="204"/>
      <scheme val="minor"/>
    </font>
    <font>
      <sz val="10"/>
      <color indexed="64"/>
      <name val="Arial Cyr"/>
    </font>
    <font>
      <sz val="8"/>
      <color indexed="64"/>
      <name val="Arial Cyr"/>
    </font>
    <font>
      <b/>
      <sz val="11"/>
      <color indexed="64"/>
      <name val="Arial Cyr"/>
    </font>
    <font>
      <sz val="12"/>
      <color indexed="64"/>
      <name val="Times New Roman"/>
      <family val="1"/>
      <charset val="204"/>
    </font>
    <font>
      <b/>
      <sz val="10"/>
      <color indexed="64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indexed="64"/>
      <name val="Arial"/>
      <family val="2"/>
      <charset val="204"/>
    </font>
    <font>
      <sz val="9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1" fillId="0" borderId="0"/>
    <xf numFmtId="0" fontId="2" fillId="0" borderId="1"/>
    <xf numFmtId="4" fontId="3" fillId="0" borderId="2">
      <alignment horizontal="right" shrinkToFit="1"/>
    </xf>
    <xf numFmtId="49" fontId="3" fillId="0" borderId="2">
      <alignment horizontal="center"/>
    </xf>
    <xf numFmtId="0" fontId="3" fillId="0" borderId="3">
      <alignment horizontal="left" wrapText="1" indent="2"/>
    </xf>
    <xf numFmtId="4" fontId="3" fillId="0" borderId="4">
      <alignment horizontal="right" shrinkToFit="1"/>
    </xf>
    <xf numFmtId="49" fontId="3" fillId="0" borderId="4">
      <alignment horizontal="center"/>
    </xf>
    <xf numFmtId="0" fontId="3" fillId="0" borderId="5">
      <alignment horizontal="left" wrapText="1"/>
    </xf>
    <xf numFmtId="4" fontId="3" fillId="0" borderId="6">
      <alignment horizontal="right" shrinkToFit="1"/>
    </xf>
    <xf numFmtId="49" fontId="3" fillId="0" borderId="6">
      <alignment horizontal="center"/>
    </xf>
    <xf numFmtId="0" fontId="3" fillId="0" borderId="7">
      <alignment horizontal="left" wrapText="1"/>
    </xf>
    <xf numFmtId="0" fontId="3" fillId="0" borderId="8">
      <alignment horizontal="center" vertical="top" wrapText="1"/>
    </xf>
    <xf numFmtId="49" fontId="3" fillId="0" borderId="8">
      <alignment horizontal="center" vertical="top" wrapText="1"/>
    </xf>
    <xf numFmtId="0" fontId="2" fillId="0" borderId="9"/>
    <xf numFmtId="0" fontId="4" fillId="0" borderId="10">
      <alignment horizontal="center"/>
    </xf>
    <xf numFmtId="0" fontId="5" fillId="0" borderId="11">
      <alignment horizontal="right"/>
    </xf>
    <xf numFmtId="49" fontId="3" fillId="0" borderId="12">
      <alignment horizontal="center"/>
    </xf>
    <xf numFmtId="49" fontId="3" fillId="0" borderId="13">
      <alignment horizontal="right"/>
    </xf>
    <xf numFmtId="49" fontId="3" fillId="0" borderId="0"/>
    <xf numFmtId="0" fontId="3" fillId="0" borderId="0">
      <alignment horizontal="left"/>
    </xf>
    <xf numFmtId="49" fontId="3" fillId="0" borderId="14">
      <alignment horizontal="center"/>
    </xf>
    <xf numFmtId="49" fontId="3" fillId="0" borderId="13"/>
    <xf numFmtId="49" fontId="3" fillId="0" borderId="15"/>
    <xf numFmtId="0" fontId="3" fillId="0" borderId="15">
      <alignment horizontal="left"/>
    </xf>
    <xf numFmtId="0" fontId="3" fillId="0" borderId="0"/>
    <xf numFmtId="0" fontId="3" fillId="0" borderId="16">
      <alignment horizontal="left" wrapText="1"/>
    </xf>
    <xf numFmtId="49" fontId="3" fillId="0" borderId="13">
      <alignment horizontal="right" vertical="center"/>
    </xf>
    <xf numFmtId="0" fontId="3" fillId="0" borderId="10">
      <alignment horizontal="left" wrapText="1"/>
    </xf>
    <xf numFmtId="49" fontId="3" fillId="0" borderId="14">
      <alignment horizontal="center" vertical="center"/>
    </xf>
    <xf numFmtId="164" fontId="3" fillId="0" borderId="14">
      <alignment horizontal="center"/>
    </xf>
    <xf numFmtId="0" fontId="3" fillId="0" borderId="13">
      <alignment horizontal="right"/>
    </xf>
    <xf numFmtId="49" fontId="3" fillId="0" borderId="17">
      <alignment horizontal="center"/>
    </xf>
    <xf numFmtId="0" fontId="2" fillId="0" borderId="0"/>
    <xf numFmtId="0" fontId="5" fillId="0" borderId="1">
      <alignment horizontal="right"/>
    </xf>
    <xf numFmtId="0" fontId="3" fillId="0" borderId="18">
      <alignment horizontal="center"/>
    </xf>
    <xf numFmtId="0" fontId="6" fillId="0" borderId="19"/>
    <xf numFmtId="0" fontId="6" fillId="0" borderId="0"/>
    <xf numFmtId="0" fontId="4" fillId="0" borderId="0"/>
    <xf numFmtId="0" fontId="5" fillId="0" borderId="0">
      <alignment horizontal="right"/>
    </xf>
    <xf numFmtId="0" fontId="3" fillId="0" borderId="10">
      <alignment horizontal="center"/>
    </xf>
    <xf numFmtId="0" fontId="4" fillId="0" borderId="0">
      <alignment horizont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0" xfId="1" applyNumberFormat="1" applyProtection="1"/>
    <xf numFmtId="0" fontId="2" fillId="0" borderId="0" xfId="33" applyNumberFormat="1" applyProtection="1"/>
    <xf numFmtId="0" fontId="5" fillId="0" borderId="0" xfId="39" applyNumberFormat="1" applyProtection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 applyAlignment="1">
      <alignment horizontal="right"/>
    </xf>
    <xf numFmtId="0" fontId="5" fillId="0" borderId="0" xfId="34" applyNumberFormat="1" applyBorder="1" applyProtection="1">
      <alignment horizontal="right"/>
    </xf>
    <xf numFmtId="0" fontId="5" fillId="0" borderId="0" xfId="16" applyNumberFormat="1" applyBorder="1" applyProtection="1">
      <alignment horizontal="right"/>
    </xf>
    <xf numFmtId="0" fontId="7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0" fillId="0" borderId="0" xfId="0" applyBorder="1"/>
    <xf numFmtId="0" fontId="2" fillId="0" borderId="0" xfId="14" applyNumberFormat="1" applyBorder="1" applyProtection="1"/>
    <xf numFmtId="0" fontId="2" fillId="0" borderId="0" xfId="2" applyNumberFormat="1" applyBorder="1" applyProtection="1"/>
    <xf numFmtId="0" fontId="11" fillId="0" borderId="8" xfId="11" applyNumberFormat="1" applyFont="1" applyBorder="1" applyProtection="1">
      <alignment horizontal="left" wrapText="1"/>
    </xf>
    <xf numFmtId="49" fontId="11" fillId="0" borderId="8" xfId="10" applyNumberFormat="1" applyFont="1" applyBorder="1" applyProtection="1">
      <alignment horizontal="center"/>
    </xf>
    <xf numFmtId="165" fontId="11" fillId="0" borderId="8" xfId="9" applyNumberFormat="1" applyFont="1" applyBorder="1" applyProtection="1">
      <alignment horizontal="right" shrinkToFit="1"/>
    </xf>
    <xf numFmtId="0" fontId="11" fillId="0" borderId="8" xfId="5" applyNumberFormat="1" applyFont="1" applyBorder="1" applyProtection="1">
      <alignment horizontal="left" wrapText="1" indent="2"/>
    </xf>
    <xf numFmtId="49" fontId="12" fillId="0" borderId="8" xfId="4" applyNumberFormat="1" applyFont="1" applyBorder="1" applyProtection="1">
      <alignment horizontal="center"/>
    </xf>
    <xf numFmtId="4" fontId="11" fillId="0" borderId="8" xfId="9" applyNumberFormat="1" applyFont="1" applyBorder="1" applyProtection="1">
      <alignment horizontal="right" shrinkToFit="1"/>
    </xf>
    <xf numFmtId="4" fontId="11" fillId="0" borderId="8" xfId="3" applyNumberFormat="1" applyFont="1" applyFill="1" applyBorder="1" applyProtection="1">
      <alignment horizontal="right" shrinkToFit="1"/>
    </xf>
    <xf numFmtId="165" fontId="11" fillId="0" borderId="8" xfId="3" applyNumberFormat="1" applyFont="1" applyFill="1" applyBorder="1" applyProtection="1">
      <alignment horizontal="right" shrinkToFit="1"/>
    </xf>
    <xf numFmtId="0" fontId="9" fillId="0" borderId="0" xfId="0" applyFont="1" applyBorder="1" applyAlignment="1">
      <alignment horizontal="center"/>
    </xf>
    <xf numFmtId="0" fontId="10" fillId="0" borderId="8" xfId="12" applyNumberFormat="1" applyFont="1" applyBorder="1" applyAlignment="1" applyProtection="1">
      <alignment horizontal="center" vertical="center" wrapText="1"/>
    </xf>
    <xf numFmtId="0" fontId="10" fillId="0" borderId="8" xfId="12" applyFont="1" applyBorder="1" applyAlignment="1">
      <alignment horizontal="center" vertical="center" wrapText="1"/>
    </xf>
    <xf numFmtId="49" fontId="10" fillId="0" borderId="8" xfId="13" applyNumberFormat="1" applyFont="1" applyBorder="1" applyAlignment="1" applyProtection="1">
      <alignment horizontal="center" vertical="center" wrapText="1"/>
    </xf>
    <xf numFmtId="49" fontId="10" fillId="0" borderId="8" xfId="13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</cellXfs>
  <cellStyles count="42">
    <cellStyle name="xl22" xfId="33"/>
    <cellStyle name="xl23" xfId="38"/>
    <cellStyle name="xl24" xfId="25"/>
    <cellStyle name="xl25" xfId="20"/>
    <cellStyle name="xl26" xfId="12"/>
    <cellStyle name="xl28" xfId="11"/>
    <cellStyle name="xl29" xfId="8"/>
    <cellStyle name="xl30" xfId="5"/>
    <cellStyle name="xl31" xfId="1"/>
    <cellStyle name="xl33" xfId="24"/>
    <cellStyle name="xl38" xfId="37"/>
    <cellStyle name="xl39" xfId="10"/>
    <cellStyle name="xl40" xfId="7"/>
    <cellStyle name="xl41" xfId="4"/>
    <cellStyle name="xl42" xfId="19"/>
    <cellStyle name="xl43" xfId="28"/>
    <cellStyle name="xl44" xfId="26"/>
    <cellStyle name="xl45" xfId="23"/>
    <cellStyle name="xl46" xfId="13"/>
    <cellStyle name="xl48" xfId="9"/>
    <cellStyle name="xl49" xfId="6"/>
    <cellStyle name="xl50" xfId="3"/>
    <cellStyle name="xl51" xfId="41"/>
    <cellStyle name="xl52" xfId="36"/>
    <cellStyle name="xl53" xfId="31"/>
    <cellStyle name="xl54" xfId="27"/>
    <cellStyle name="xl55" xfId="18"/>
    <cellStyle name="xl56" xfId="22"/>
    <cellStyle name="xl57" xfId="40"/>
    <cellStyle name="xl58" xfId="35"/>
    <cellStyle name="xl59" xfId="32"/>
    <cellStyle name="xl60" xfId="30"/>
    <cellStyle name="xl61" xfId="29"/>
    <cellStyle name="xl62" xfId="21"/>
    <cellStyle name="xl63" xfId="17"/>
    <cellStyle name="xl64" xfId="15"/>
    <cellStyle name="xl65" xfId="39"/>
    <cellStyle name="xl66" xfId="34"/>
    <cellStyle name="xl67" xfId="16"/>
    <cellStyle name="xl68" xfId="14"/>
    <cellStyle name="xl6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tabSelected="1" zoomScaleNormal="100" zoomScaleSheetLayoutView="100" workbookViewId="0">
      <selection activeCell="C5" sqref="C5"/>
    </sheetView>
  </sheetViews>
  <sheetFormatPr defaultColWidth="9.109375" defaultRowHeight="14.4"/>
  <cols>
    <col min="1" max="1" width="50.6640625" style="1" customWidth="1"/>
    <col min="2" max="2" width="24" style="1" customWidth="1"/>
    <col min="3" max="5" width="16.44140625" style="1" customWidth="1"/>
    <col min="6" max="16384" width="9.109375" style="1"/>
  </cols>
  <sheetData>
    <row r="1" spans="1:6" ht="17.25" customHeight="1">
      <c r="A1" s="5"/>
      <c r="B1" s="5"/>
      <c r="C1" s="7"/>
      <c r="D1" s="7"/>
      <c r="E1" s="11" t="s">
        <v>77</v>
      </c>
      <c r="F1" s="3"/>
    </row>
    <row r="2" spans="1:6" ht="16.5" customHeight="1">
      <c r="A2" s="5"/>
      <c r="B2" s="5"/>
      <c r="C2" s="7"/>
      <c r="D2" s="7"/>
      <c r="E2" s="12" t="s">
        <v>78</v>
      </c>
      <c r="F2" s="4"/>
    </row>
    <row r="3" spans="1:6" ht="16.5" customHeight="1">
      <c r="A3" s="5"/>
      <c r="B3" s="5"/>
      <c r="C3" s="7"/>
      <c r="D3" s="7"/>
      <c r="E3" s="12" t="s">
        <v>79</v>
      </c>
      <c r="F3" s="9"/>
    </row>
    <row r="4" spans="1:6" ht="16.5" customHeight="1">
      <c r="A4" s="5"/>
      <c r="B4" s="29" t="s">
        <v>87</v>
      </c>
      <c r="C4" s="29"/>
      <c r="D4" s="29"/>
      <c r="E4" s="29"/>
      <c r="F4" s="10"/>
    </row>
    <row r="5" spans="1:6" ht="16.5" customHeight="1">
      <c r="A5" s="5"/>
      <c r="B5" s="5"/>
      <c r="C5" s="7"/>
      <c r="D5" s="7"/>
      <c r="E5" s="12" t="s">
        <v>83</v>
      </c>
      <c r="F5" s="10"/>
    </row>
    <row r="6" spans="1:6" ht="14.1" customHeight="1">
      <c r="A6" s="5"/>
      <c r="B6" s="5"/>
      <c r="C6" s="7"/>
      <c r="D6" s="7"/>
      <c r="E6" s="13"/>
      <c r="F6" s="10"/>
    </row>
    <row r="7" spans="1:6" ht="15.9" customHeight="1">
      <c r="A7" s="24" t="s">
        <v>80</v>
      </c>
      <c r="B7" s="24"/>
      <c r="C7" s="24"/>
      <c r="D7" s="24"/>
      <c r="E7" s="24"/>
      <c r="F7" s="10"/>
    </row>
    <row r="8" spans="1:6" ht="15.9" customHeight="1">
      <c r="A8" s="24" t="s">
        <v>84</v>
      </c>
      <c r="B8" s="24"/>
      <c r="C8" s="24"/>
      <c r="D8" s="24"/>
      <c r="E8" s="24"/>
      <c r="F8" s="10"/>
    </row>
    <row r="9" spans="1:6" ht="14.1" customHeight="1">
      <c r="A9" s="5"/>
      <c r="B9" s="6"/>
      <c r="C9" s="7"/>
      <c r="D9" s="7"/>
      <c r="E9" s="8" t="s">
        <v>81</v>
      </c>
      <c r="F9" s="10"/>
    </row>
    <row r="10" spans="1:6" ht="12.9" customHeight="1">
      <c r="A10" s="25" t="s">
        <v>76</v>
      </c>
      <c r="B10" s="25" t="s">
        <v>75</v>
      </c>
      <c r="C10" s="27" t="s">
        <v>74</v>
      </c>
      <c r="D10" s="27" t="s">
        <v>73</v>
      </c>
      <c r="E10" s="25" t="s">
        <v>82</v>
      </c>
      <c r="F10" s="14"/>
    </row>
    <row r="11" spans="1:6" ht="12" customHeight="1">
      <c r="A11" s="26"/>
      <c r="B11" s="26"/>
      <c r="C11" s="28"/>
      <c r="D11" s="28"/>
      <c r="E11" s="26"/>
      <c r="F11" s="15"/>
    </row>
    <row r="12" spans="1:6" ht="14.25" customHeight="1">
      <c r="A12" s="26"/>
      <c r="B12" s="26"/>
      <c r="C12" s="28"/>
      <c r="D12" s="28"/>
      <c r="E12" s="26"/>
      <c r="F12" s="15"/>
    </row>
    <row r="13" spans="1:6" ht="17.25" customHeight="1">
      <c r="A13" s="16" t="s">
        <v>72</v>
      </c>
      <c r="B13" s="17" t="s">
        <v>71</v>
      </c>
      <c r="C13" s="21">
        <v>2044245.45</v>
      </c>
      <c r="D13" s="21">
        <v>1368476.29</v>
      </c>
      <c r="E13" s="18">
        <f>D13/C13*100</f>
        <v>66.942856103703207</v>
      </c>
      <c r="F13" s="15"/>
    </row>
    <row r="14" spans="1:6">
      <c r="A14" s="19" t="s">
        <v>70</v>
      </c>
      <c r="B14" s="20" t="s">
        <v>69</v>
      </c>
      <c r="C14" s="22">
        <v>104559</v>
      </c>
      <c r="D14" s="22">
        <v>73387.990000000005</v>
      </c>
      <c r="E14" s="23">
        <f>D14/C14*100</f>
        <v>70.188113887852793</v>
      </c>
      <c r="F14" s="15"/>
    </row>
    <row r="15" spans="1:6" ht="27">
      <c r="A15" s="19" t="s">
        <v>68</v>
      </c>
      <c r="B15" s="20" t="s">
        <v>67</v>
      </c>
      <c r="C15" s="22">
        <v>32345</v>
      </c>
      <c r="D15" s="22">
        <v>25565.78</v>
      </c>
      <c r="E15" s="23">
        <f t="shared" ref="E15:E47" si="0">D15/C15*100</f>
        <v>79.040902767042823</v>
      </c>
      <c r="F15" s="15"/>
    </row>
    <row r="16" spans="1:6" ht="27">
      <c r="A16" s="19" t="s">
        <v>66</v>
      </c>
      <c r="B16" s="20" t="s">
        <v>65</v>
      </c>
      <c r="C16" s="22" t="s">
        <v>0</v>
      </c>
      <c r="D16" s="22">
        <v>-100.21</v>
      </c>
      <c r="E16" s="23" t="s">
        <v>0</v>
      </c>
      <c r="F16" s="15"/>
    </row>
    <row r="17" spans="1:6">
      <c r="A17" s="19" t="s">
        <v>64</v>
      </c>
      <c r="B17" s="20" t="s">
        <v>63</v>
      </c>
      <c r="C17" s="22">
        <v>147.30000000000001</v>
      </c>
      <c r="D17" s="22">
        <v>147.30000000000001</v>
      </c>
      <c r="E17" s="23">
        <f t="shared" si="0"/>
        <v>100</v>
      </c>
      <c r="F17" s="15"/>
    </row>
    <row r="18" spans="1:6" ht="27">
      <c r="A18" s="19" t="s">
        <v>62</v>
      </c>
      <c r="B18" s="20" t="s">
        <v>61</v>
      </c>
      <c r="C18" s="22">
        <v>5050</v>
      </c>
      <c r="D18" s="22">
        <v>2468.13</v>
      </c>
      <c r="E18" s="23">
        <f t="shared" si="0"/>
        <v>48.873861386138614</v>
      </c>
      <c r="F18" s="15"/>
    </row>
    <row r="19" spans="1:6">
      <c r="A19" s="19" t="s">
        <v>60</v>
      </c>
      <c r="B19" s="20" t="s">
        <v>59</v>
      </c>
      <c r="C19" s="22">
        <v>10164.200000000001</v>
      </c>
      <c r="D19" s="22">
        <v>2647.45</v>
      </c>
      <c r="E19" s="23">
        <f t="shared" si="0"/>
        <v>26.046811357509686</v>
      </c>
      <c r="F19" s="15"/>
    </row>
    <row r="20" spans="1:6">
      <c r="A20" s="19" t="s">
        <v>58</v>
      </c>
      <c r="B20" s="20" t="s">
        <v>57</v>
      </c>
      <c r="C20" s="22">
        <v>1840</v>
      </c>
      <c r="D20" s="22">
        <v>1522.72</v>
      </c>
      <c r="E20" s="23">
        <f t="shared" si="0"/>
        <v>82.756521739130434</v>
      </c>
      <c r="F20" s="15"/>
    </row>
    <row r="21" spans="1:6" ht="40.200000000000003">
      <c r="A21" s="19" t="s">
        <v>56</v>
      </c>
      <c r="B21" s="20" t="s">
        <v>55</v>
      </c>
      <c r="C21" s="22">
        <v>4119.1000000000004</v>
      </c>
      <c r="D21" s="22">
        <v>3638.71</v>
      </c>
      <c r="E21" s="23">
        <f t="shared" si="0"/>
        <v>88.337500910393047</v>
      </c>
      <c r="F21" s="15"/>
    </row>
    <row r="22" spans="1:6" ht="27">
      <c r="A22" s="19" t="s">
        <v>54</v>
      </c>
      <c r="B22" s="20" t="s">
        <v>53</v>
      </c>
      <c r="C22" s="22">
        <v>189.71</v>
      </c>
      <c r="D22" s="22">
        <v>189.71</v>
      </c>
      <c r="E22" s="23">
        <f t="shared" si="0"/>
        <v>100</v>
      </c>
      <c r="F22" s="15"/>
    </row>
    <row r="23" spans="1:6" ht="27">
      <c r="A23" s="19" t="s">
        <v>52</v>
      </c>
      <c r="B23" s="20" t="s">
        <v>51</v>
      </c>
      <c r="C23" s="22">
        <v>17269.22</v>
      </c>
      <c r="D23" s="22">
        <v>10850.69</v>
      </c>
      <c r="E23" s="23">
        <f t="shared" si="0"/>
        <v>62.832542523634537</v>
      </c>
      <c r="F23" s="15"/>
    </row>
    <row r="24" spans="1:6" ht="27">
      <c r="A24" s="19" t="s">
        <v>50</v>
      </c>
      <c r="B24" s="20" t="s">
        <v>49</v>
      </c>
      <c r="C24" s="22">
        <v>937</v>
      </c>
      <c r="D24" s="22">
        <v>1068.31</v>
      </c>
      <c r="E24" s="23">
        <f t="shared" si="0"/>
        <v>114.01387406616861</v>
      </c>
      <c r="F24" s="15"/>
    </row>
    <row r="25" spans="1:6">
      <c r="A25" s="19" t="s">
        <v>48</v>
      </c>
      <c r="B25" s="20" t="s">
        <v>47</v>
      </c>
      <c r="C25" s="22">
        <v>383.7</v>
      </c>
      <c r="D25" s="22">
        <v>130.53</v>
      </c>
      <c r="E25" s="23">
        <f t="shared" si="0"/>
        <v>34.018764659890543</v>
      </c>
      <c r="F25" s="15"/>
    </row>
    <row r="26" spans="1:6" ht="40.200000000000003">
      <c r="A26" s="19" t="s">
        <v>46</v>
      </c>
      <c r="B26" s="20" t="s">
        <v>45</v>
      </c>
      <c r="C26" s="22">
        <v>87616.8</v>
      </c>
      <c r="D26" s="22">
        <v>67703.600000000006</v>
      </c>
      <c r="E26" s="23">
        <f t="shared" si="0"/>
        <v>77.272395248399846</v>
      </c>
      <c r="F26" s="15"/>
    </row>
    <row r="27" spans="1:6" ht="41.25" customHeight="1">
      <c r="A27" s="19" t="s">
        <v>44</v>
      </c>
      <c r="B27" s="20" t="s">
        <v>43</v>
      </c>
      <c r="C27" s="22">
        <v>117920.04</v>
      </c>
      <c r="D27" s="22">
        <v>43519.63</v>
      </c>
      <c r="E27" s="23">
        <f t="shared" si="0"/>
        <v>36.906050913822618</v>
      </c>
      <c r="F27" s="15"/>
    </row>
    <row r="28" spans="1:6" ht="93">
      <c r="A28" s="19" t="s">
        <v>42</v>
      </c>
      <c r="B28" s="20" t="s">
        <v>41</v>
      </c>
      <c r="C28" s="22">
        <v>58281.599999999999</v>
      </c>
      <c r="D28" s="22">
        <v>51009.45</v>
      </c>
      <c r="E28" s="23">
        <f t="shared" si="0"/>
        <v>87.522391286443749</v>
      </c>
      <c r="F28" s="15"/>
    </row>
    <row r="29" spans="1:6" ht="94.5" customHeight="1">
      <c r="A29" s="19" t="s">
        <v>40</v>
      </c>
      <c r="B29" s="20" t="s">
        <v>39</v>
      </c>
      <c r="C29" s="22">
        <v>4000</v>
      </c>
      <c r="D29" s="22">
        <v>4000</v>
      </c>
      <c r="E29" s="23">
        <f t="shared" si="0"/>
        <v>100</v>
      </c>
      <c r="F29" s="15"/>
    </row>
    <row r="30" spans="1:6" ht="41.25" customHeight="1">
      <c r="A30" s="19" t="s">
        <v>85</v>
      </c>
      <c r="B30" s="20" t="s">
        <v>86</v>
      </c>
      <c r="C30" s="22">
        <v>46556.76</v>
      </c>
      <c r="D30" s="22">
        <v>0</v>
      </c>
      <c r="E30" s="23">
        <f t="shared" si="0"/>
        <v>0</v>
      </c>
      <c r="F30" s="15"/>
    </row>
    <row r="31" spans="1:6" ht="66.599999999999994">
      <c r="A31" s="19" t="s">
        <v>38</v>
      </c>
      <c r="B31" s="20" t="s">
        <v>37</v>
      </c>
      <c r="C31" s="22">
        <v>18540.599999999999</v>
      </c>
      <c r="D31" s="22">
        <v>9564.8700000000008</v>
      </c>
      <c r="E31" s="23">
        <f t="shared" si="0"/>
        <v>51.588783534513446</v>
      </c>
      <c r="F31" s="15"/>
    </row>
    <row r="32" spans="1:6" ht="53.4">
      <c r="A32" s="19" t="s">
        <v>36</v>
      </c>
      <c r="B32" s="20" t="s">
        <v>35</v>
      </c>
      <c r="C32" s="22">
        <v>1279.4000000000001</v>
      </c>
      <c r="D32" s="22">
        <v>1279.4000000000001</v>
      </c>
      <c r="E32" s="23">
        <f t="shared" si="0"/>
        <v>100</v>
      </c>
      <c r="F32" s="15"/>
    </row>
    <row r="33" spans="1:6" ht="27">
      <c r="A33" s="19" t="s">
        <v>34</v>
      </c>
      <c r="B33" s="20" t="s">
        <v>33</v>
      </c>
      <c r="C33" s="22">
        <v>383.46667000000002</v>
      </c>
      <c r="D33" s="22">
        <v>383.46667000000002</v>
      </c>
      <c r="E33" s="23">
        <f t="shared" si="0"/>
        <v>100</v>
      </c>
      <c r="F33" s="15"/>
    </row>
    <row r="34" spans="1:6" ht="84" customHeight="1">
      <c r="A34" s="19" t="s">
        <v>32</v>
      </c>
      <c r="B34" s="20" t="s">
        <v>31</v>
      </c>
      <c r="C34" s="22">
        <v>262.34199999999998</v>
      </c>
      <c r="D34" s="22">
        <v>262.34199999999998</v>
      </c>
      <c r="E34" s="23">
        <f t="shared" si="0"/>
        <v>100</v>
      </c>
      <c r="F34" s="15"/>
    </row>
    <row r="35" spans="1:6" ht="40.200000000000003">
      <c r="A35" s="19" t="s">
        <v>30</v>
      </c>
      <c r="B35" s="20" t="s">
        <v>29</v>
      </c>
      <c r="C35" s="22">
        <v>8062.87</v>
      </c>
      <c r="D35" s="22">
        <v>3800</v>
      </c>
      <c r="E35" s="23">
        <f t="shared" si="0"/>
        <v>47.129620098054417</v>
      </c>
      <c r="F35" s="15"/>
    </row>
    <row r="36" spans="1:6" ht="40.200000000000003">
      <c r="A36" s="19" t="s">
        <v>28</v>
      </c>
      <c r="B36" s="20" t="s">
        <v>27</v>
      </c>
      <c r="C36" s="22">
        <v>17036.3</v>
      </c>
      <c r="D36" s="22">
        <v>17036.28</v>
      </c>
      <c r="E36" s="23">
        <f t="shared" si="0"/>
        <v>99.999882603616982</v>
      </c>
      <c r="F36" s="15"/>
    </row>
    <row r="37" spans="1:6" ht="69" customHeight="1">
      <c r="A37" s="19" t="s">
        <v>26</v>
      </c>
      <c r="B37" s="20" t="s">
        <v>25</v>
      </c>
      <c r="C37" s="22">
        <v>70995.653850000002</v>
      </c>
      <c r="D37" s="22">
        <v>51687.11</v>
      </c>
      <c r="E37" s="23">
        <f t="shared" si="0"/>
        <v>72.803203009024756</v>
      </c>
      <c r="F37" s="15"/>
    </row>
    <row r="38" spans="1:6" ht="22.5" customHeight="1">
      <c r="A38" s="19" t="s">
        <v>24</v>
      </c>
      <c r="B38" s="20" t="s">
        <v>23</v>
      </c>
      <c r="C38" s="22">
        <v>513594.44</v>
      </c>
      <c r="D38" s="22">
        <v>375719.69</v>
      </c>
      <c r="E38" s="23">
        <f t="shared" si="0"/>
        <v>73.154937191298259</v>
      </c>
      <c r="F38" s="15"/>
    </row>
    <row r="39" spans="1:6" ht="39.75" customHeight="1">
      <c r="A39" s="19" t="s">
        <v>22</v>
      </c>
      <c r="B39" s="20" t="s">
        <v>21</v>
      </c>
      <c r="C39" s="22">
        <v>693889.83</v>
      </c>
      <c r="D39" s="22">
        <v>473151.3</v>
      </c>
      <c r="E39" s="23">
        <f t="shared" si="0"/>
        <v>68.188245387599935</v>
      </c>
      <c r="F39" s="15"/>
    </row>
    <row r="40" spans="1:6" ht="66.599999999999994">
      <c r="A40" s="19" t="s">
        <v>20</v>
      </c>
      <c r="B40" s="20" t="s">
        <v>19</v>
      </c>
      <c r="C40" s="22">
        <v>153577.04999999999</v>
      </c>
      <c r="D40" s="22">
        <v>118655.5</v>
      </c>
      <c r="E40" s="23">
        <f t="shared" si="0"/>
        <v>77.261218391680273</v>
      </c>
      <c r="F40" s="15"/>
    </row>
    <row r="41" spans="1:6" ht="53.4">
      <c r="A41" s="19" t="s">
        <v>18</v>
      </c>
      <c r="B41" s="20" t="s">
        <v>17</v>
      </c>
      <c r="C41" s="22">
        <v>2560.6687700000002</v>
      </c>
      <c r="D41" s="22">
        <v>1920.6</v>
      </c>
      <c r="E41" s="23">
        <f t="shared" si="0"/>
        <v>75.003843624804304</v>
      </c>
      <c r="F41" s="15"/>
    </row>
    <row r="42" spans="1:6" ht="65.25" customHeight="1">
      <c r="A42" s="19" t="s">
        <v>16</v>
      </c>
      <c r="B42" s="20" t="s">
        <v>15</v>
      </c>
      <c r="C42" s="22">
        <v>2.6004</v>
      </c>
      <c r="D42" s="22" t="s">
        <v>0</v>
      </c>
      <c r="E42" s="23" t="s">
        <v>0</v>
      </c>
      <c r="F42" s="15"/>
    </row>
    <row r="43" spans="1:6" ht="66.599999999999994">
      <c r="A43" s="19" t="s">
        <v>14</v>
      </c>
      <c r="B43" s="20" t="s">
        <v>13</v>
      </c>
      <c r="C43" s="22">
        <v>965.5</v>
      </c>
      <c r="D43" s="22">
        <v>240.09</v>
      </c>
      <c r="E43" s="23">
        <f t="shared" si="0"/>
        <v>24.866908337648887</v>
      </c>
      <c r="F43" s="15"/>
    </row>
    <row r="44" spans="1:6" ht="78" customHeight="1">
      <c r="A44" s="19" t="s">
        <v>12</v>
      </c>
      <c r="B44" s="20" t="s">
        <v>11</v>
      </c>
      <c r="C44" s="22">
        <v>1233.2</v>
      </c>
      <c r="D44" s="22">
        <v>145.81</v>
      </c>
      <c r="E44" s="23">
        <f t="shared" si="0"/>
        <v>11.823710671423937</v>
      </c>
      <c r="F44" s="15"/>
    </row>
    <row r="45" spans="1:6" ht="132.6">
      <c r="A45" s="19" t="s">
        <v>10</v>
      </c>
      <c r="B45" s="20" t="s">
        <v>9</v>
      </c>
      <c r="C45" s="22">
        <v>25668.799999999999</v>
      </c>
      <c r="D45" s="22">
        <v>19216.37</v>
      </c>
      <c r="E45" s="23">
        <f t="shared" si="0"/>
        <v>74.86275166739388</v>
      </c>
      <c r="F45" s="15"/>
    </row>
    <row r="46" spans="1:6" ht="27">
      <c r="A46" s="19" t="s">
        <v>8</v>
      </c>
      <c r="B46" s="20" t="s">
        <v>7</v>
      </c>
      <c r="C46" s="22">
        <v>42675.69</v>
      </c>
      <c r="D46" s="22">
        <v>9762.2000000000007</v>
      </c>
      <c r="E46" s="23">
        <f t="shared" si="0"/>
        <v>22.875318477568847</v>
      </c>
      <c r="F46" s="15"/>
    </row>
    <row r="47" spans="1:6" ht="27">
      <c r="A47" s="19" t="s">
        <v>6</v>
      </c>
      <c r="B47" s="20" t="s">
        <v>5</v>
      </c>
      <c r="C47" s="22">
        <v>2137.6125000000002</v>
      </c>
      <c r="D47" s="22">
        <v>2135.2399999999998</v>
      </c>
      <c r="E47" s="23">
        <f t="shared" si="0"/>
        <v>99.889011689443237</v>
      </c>
      <c r="F47" s="15"/>
    </row>
    <row r="48" spans="1:6" ht="54" customHeight="1">
      <c r="A48" s="19" t="s">
        <v>4</v>
      </c>
      <c r="B48" s="20" t="s">
        <v>3</v>
      </c>
      <c r="C48" s="22">
        <v>0</v>
      </c>
      <c r="D48" s="22">
        <v>46371.493820000003</v>
      </c>
      <c r="E48" s="23" t="s">
        <v>0</v>
      </c>
      <c r="F48" s="15"/>
    </row>
    <row r="49" spans="1:6" ht="56.25" customHeight="1">
      <c r="A49" s="19" t="s">
        <v>2</v>
      </c>
      <c r="B49" s="20" t="s">
        <v>1</v>
      </c>
      <c r="C49" s="22">
        <v>0</v>
      </c>
      <c r="D49" s="22">
        <v>-50605.26</v>
      </c>
      <c r="E49" s="23" t="s">
        <v>0</v>
      </c>
      <c r="F49" s="15"/>
    </row>
    <row r="50" spans="1:6" ht="15" customHeight="1">
      <c r="A50" s="2"/>
      <c r="B50" s="2"/>
      <c r="C50" s="2"/>
      <c r="D50" s="2"/>
      <c r="E50" s="2"/>
      <c r="F50" s="2"/>
    </row>
  </sheetData>
  <mergeCells count="8">
    <mergeCell ref="B4:E4"/>
    <mergeCell ref="A7:E7"/>
    <mergeCell ref="A8:E8"/>
    <mergeCell ref="A10:A12"/>
    <mergeCell ref="B10:B12"/>
    <mergeCell ref="C10:C12"/>
    <mergeCell ref="D10:D12"/>
    <mergeCell ref="E10:E12"/>
  </mergeCells>
  <printOptions horizontalCentered="1"/>
  <pageMargins left="0.59055118110236227" right="0.39370078740157483" top="0.39370078740157483" bottom="0.39370078740157483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2023-08-18T08:47:45Z</cp:lastPrinted>
  <dcterms:created xsi:type="dcterms:W3CDTF">2023-08-18T07:15:26Z</dcterms:created>
  <dcterms:modified xsi:type="dcterms:W3CDTF">2023-11-20T04:06:33Z</dcterms:modified>
</cp:coreProperties>
</file>